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0380" windowHeight="8325" tabRatio="885"/>
  </bookViews>
  <sheets>
    <sheet name="Лист2" sheetId="42" r:id="rId1"/>
  </sheets>
  <calcPr calcId="114210"/>
</workbook>
</file>

<file path=xl/calcChain.xml><?xml version="1.0" encoding="utf-8"?>
<calcChain xmlns="http://schemas.openxmlformats.org/spreadsheetml/2006/main">
  <c r="F10" i="42"/>
  <c r="F13"/>
  <c r="F14"/>
  <c r="F16"/>
  <c r="F17"/>
  <c r="F19"/>
  <c r="F20"/>
  <c r="F21"/>
  <c r="F8"/>
  <c r="F9"/>
  <c r="F11"/>
  <c r="F12"/>
  <c r="F15"/>
  <c r="F18"/>
  <c r="F22"/>
  <c r="F23"/>
  <c r="F24"/>
  <c r="F25"/>
  <c r="F26"/>
  <c r="F27"/>
</calcChain>
</file>

<file path=xl/sharedStrings.xml><?xml version="1.0" encoding="utf-8"?>
<sst xmlns="http://schemas.openxmlformats.org/spreadsheetml/2006/main" count="43" uniqueCount="32">
  <si>
    <t>գծմ</t>
  </si>
  <si>
    <t>Տախտակ կավարամածի ըստ նախագծի</t>
  </si>
  <si>
    <t>Ընդհանուր արժեքը /հազ.դրամ/</t>
  </si>
  <si>
    <t>Աշխատանքի անվանումը</t>
  </si>
  <si>
    <t>Թիթեղյա ծածկի քանդում (տանիքի ճոռեր )</t>
  </si>
  <si>
    <t>Թիթեղյա ծածկի քանդում (տանիքի ճակատ)</t>
  </si>
  <si>
    <t>Շին աղբի բարձում ավտոմեքենաներին ձեռքով</t>
  </si>
  <si>
    <t xml:space="preserve">Շին աղբի տեղափոխում    2կմ հեռավորության վրա </t>
  </si>
  <si>
    <t>Շահույթ  11%</t>
  </si>
  <si>
    <t>Չափման միավոր</t>
  </si>
  <si>
    <t xml:space="preserve">Տանիքի ծածկույթի կառուցում պրոֆիլավոր ցինկապատ թիթեղից 0,5մմ հաստ. (КП-21--0,5 մմ ) կավարամածի մասնակի լրացումով </t>
  </si>
  <si>
    <t xml:space="preserve">Տանիքի  գագաթագծի,   թիթեղապատում ցինկապատ  թիթեղից 0,5մմ հաստ. </t>
  </si>
  <si>
    <t>Տանիքի ճոռերի կառուցում ցինկապատ թիթեղից 0,5մմ հաստ.</t>
  </si>
  <si>
    <t>Փայտե կոնստրուկցիաների քանդում</t>
  </si>
  <si>
    <t>Քանակը</t>
  </si>
  <si>
    <t>N</t>
  </si>
  <si>
    <t>Մեկ միավորի ընդհանուր արժեքը                                                                (հազ. դրամ)</t>
  </si>
  <si>
    <t>կգ</t>
  </si>
  <si>
    <t>խմ</t>
  </si>
  <si>
    <t>հատ</t>
  </si>
  <si>
    <t xml:space="preserve">Ջրհորդան ձագարների տեղադրում  Ф-100մմ տրամագծով </t>
  </si>
  <si>
    <t>քմ</t>
  </si>
  <si>
    <t>տն</t>
  </si>
  <si>
    <t>Տանիքի ձեղնահարկի լուսամուտների տեղադրում</t>
  </si>
  <si>
    <t>Ընդամենը</t>
  </si>
  <si>
    <t>Գոյություն ունեցող ասբոհերձաքարե տանիքի քանդում</t>
  </si>
  <si>
    <t>Վերին Խոտանան համայնքի  դպրոցի  տանիքի վերանորոգում</t>
  </si>
  <si>
    <t>Տախտակ գագաթագծի և ճոռերի  ըստ նախագծի</t>
  </si>
  <si>
    <t xml:space="preserve">Տանիքի փայտե կոնստ. -ի մետաղական ամրացման դետալների (ճարմանդներ) տեղադրում (ամրան Ф 6 A I) </t>
  </si>
  <si>
    <t xml:space="preserve">Տանիքի  ձեղնահարկի լուսամուտների կողերի   թիթեղապատում ցինկապատ  թիթեղով 0,5մմ հաստ. </t>
  </si>
  <si>
    <t>ԱԱՀ  20%</t>
  </si>
  <si>
    <t>Ծ ա վ ա լ ա թ ե ր թ - ն ա խ ա հ ա շ ի վ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</si>
</sst>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"/>
      <charset val="1"/>
    </font>
    <font>
      <sz val="8"/>
      <name val="Arial"/>
      <charset val="1"/>
    </font>
    <font>
      <b/>
      <sz val="12"/>
      <name val="GHEA Grapalat"/>
      <family val="3"/>
    </font>
    <font>
      <sz val="10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color indexed="10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7"/>
  <sheetViews>
    <sheetView tabSelected="1" workbookViewId="0">
      <selection activeCell="H6" sqref="H6"/>
    </sheetView>
  </sheetViews>
  <sheetFormatPr defaultRowHeight="13.5"/>
  <cols>
    <col min="1" max="1" width="2.7109375" style="22" customWidth="1"/>
    <col min="2" max="2" width="56.85546875" style="19" customWidth="1"/>
    <col min="3" max="3" width="9.7109375" style="22" customWidth="1"/>
    <col min="4" max="4" width="7.85546875" style="7" customWidth="1"/>
    <col min="5" max="5" width="11.85546875" style="7" customWidth="1"/>
    <col min="6" max="6" width="11.28515625" style="22" customWidth="1"/>
    <col min="7" max="16384" width="9.140625" style="7"/>
  </cols>
  <sheetData>
    <row r="2" spans="1:6" ht="17.25">
      <c r="B2" s="24" t="s">
        <v>31</v>
      </c>
      <c r="C2" s="24"/>
      <c r="D2" s="24"/>
      <c r="E2" s="24"/>
      <c r="F2" s="24"/>
    </row>
    <row r="3" spans="1:6" ht="21.75" customHeight="1">
      <c r="A3" s="24" t="s">
        <v>26</v>
      </c>
      <c r="B3" s="24"/>
      <c r="C3" s="24"/>
      <c r="D3" s="24"/>
      <c r="E3" s="24"/>
      <c r="F3" s="24"/>
    </row>
    <row r="4" spans="1:6" ht="15.75" customHeight="1">
      <c r="A4" s="25" t="s">
        <v>15</v>
      </c>
      <c r="B4" s="25" t="s">
        <v>3</v>
      </c>
      <c r="C4" s="26" t="s">
        <v>9</v>
      </c>
      <c r="D4" s="26" t="s">
        <v>14</v>
      </c>
      <c r="E4" s="26" t="s">
        <v>16</v>
      </c>
      <c r="F4" s="26" t="s">
        <v>2</v>
      </c>
    </row>
    <row r="5" spans="1:6" ht="50.25" customHeight="1">
      <c r="A5" s="25"/>
      <c r="B5" s="25"/>
      <c r="C5" s="26"/>
      <c r="D5" s="26"/>
      <c r="E5" s="26"/>
      <c r="F5" s="26"/>
    </row>
    <row r="6" spans="1:6" ht="56.25" customHeight="1">
      <c r="A6" s="25"/>
      <c r="B6" s="25"/>
      <c r="C6" s="26"/>
      <c r="D6" s="26"/>
      <c r="E6" s="26"/>
      <c r="F6" s="26"/>
    </row>
    <row r="7" spans="1:6" ht="12" customHeight="1">
      <c r="A7" s="9">
        <v>1</v>
      </c>
      <c r="B7" s="9">
        <v>3</v>
      </c>
      <c r="C7" s="9">
        <v>4</v>
      </c>
      <c r="D7" s="9">
        <v>5</v>
      </c>
      <c r="E7" s="9">
        <v>6</v>
      </c>
      <c r="F7" s="9">
        <v>17</v>
      </c>
    </row>
    <row r="8" spans="1:6" ht="19.5" customHeight="1">
      <c r="A8" s="8">
        <v>1</v>
      </c>
      <c r="B8" s="2" t="s">
        <v>25</v>
      </c>
      <c r="C8" s="8" t="s">
        <v>21</v>
      </c>
      <c r="D8" s="10">
        <v>805</v>
      </c>
      <c r="E8" s="1">
        <v>0.248</v>
      </c>
      <c r="F8" s="3">
        <f t="shared" ref="F8:F22" si="0">D8*E8</f>
        <v>199.64</v>
      </c>
    </row>
    <row r="9" spans="1:6" ht="22.5" customHeight="1">
      <c r="A9" s="1">
        <v>2</v>
      </c>
      <c r="B9" s="4" t="s">
        <v>4</v>
      </c>
      <c r="C9" s="1" t="s">
        <v>21</v>
      </c>
      <c r="D9" s="11">
        <v>85.74</v>
      </c>
      <c r="E9" s="1">
        <v>0.11799999999999999</v>
      </c>
      <c r="F9" s="3">
        <f t="shared" si="0"/>
        <v>10.117319999999999</v>
      </c>
    </row>
    <row r="10" spans="1:6" ht="24.75" customHeight="1">
      <c r="A10" s="1">
        <v>3</v>
      </c>
      <c r="B10" s="4" t="s">
        <v>13</v>
      </c>
      <c r="C10" s="1" t="s">
        <v>18</v>
      </c>
      <c r="D10" s="12">
        <v>1.19</v>
      </c>
      <c r="E10" s="1">
        <v>30</v>
      </c>
      <c r="F10" s="3">
        <f t="shared" si="0"/>
        <v>35.699999999999996</v>
      </c>
    </row>
    <row r="11" spans="1:6" ht="24.75" customHeight="1">
      <c r="A11" s="1">
        <v>4</v>
      </c>
      <c r="B11" s="4" t="s">
        <v>5</v>
      </c>
      <c r="C11" s="1" t="s">
        <v>21</v>
      </c>
      <c r="D11" s="10">
        <v>20</v>
      </c>
      <c r="E11" s="1">
        <v>0.11799999999999999</v>
      </c>
      <c r="F11" s="3">
        <f t="shared" si="0"/>
        <v>2.36</v>
      </c>
    </row>
    <row r="12" spans="1:6" ht="42.75" customHeight="1">
      <c r="A12" s="1">
        <v>5</v>
      </c>
      <c r="B12" s="4" t="s">
        <v>28</v>
      </c>
      <c r="C12" s="1" t="s">
        <v>17</v>
      </c>
      <c r="D12" s="12">
        <v>7</v>
      </c>
      <c r="E12" s="1">
        <v>0.52</v>
      </c>
      <c r="F12" s="3">
        <f t="shared" si="0"/>
        <v>3.64</v>
      </c>
    </row>
    <row r="13" spans="1:6" ht="27" customHeight="1">
      <c r="A13" s="1">
        <v>6</v>
      </c>
      <c r="B13" s="4" t="s">
        <v>23</v>
      </c>
      <c r="C13" s="1" t="s">
        <v>19</v>
      </c>
      <c r="D13" s="10">
        <v>4</v>
      </c>
      <c r="E13" s="1">
        <v>25.4</v>
      </c>
      <c r="F13" s="3">
        <f t="shared" si="0"/>
        <v>101.6</v>
      </c>
    </row>
    <row r="14" spans="1:6" ht="42.75" customHeight="1">
      <c r="A14" s="1">
        <v>7</v>
      </c>
      <c r="B14" s="4" t="s">
        <v>10</v>
      </c>
      <c r="C14" s="1" t="s">
        <v>21</v>
      </c>
      <c r="D14" s="10">
        <v>800.4</v>
      </c>
      <c r="E14" s="1">
        <v>5.31</v>
      </c>
      <c r="F14" s="3">
        <f t="shared" si="0"/>
        <v>4250.1239999999998</v>
      </c>
    </row>
    <row r="15" spans="1:6" ht="21.75" customHeight="1">
      <c r="A15" s="1">
        <v>8</v>
      </c>
      <c r="B15" s="4" t="s">
        <v>1</v>
      </c>
      <c r="C15" s="1" t="s">
        <v>18</v>
      </c>
      <c r="D15" s="12">
        <v>0.4</v>
      </c>
      <c r="E15" s="1">
        <v>200</v>
      </c>
      <c r="F15" s="3">
        <f t="shared" si="0"/>
        <v>80</v>
      </c>
    </row>
    <row r="16" spans="1:6" ht="29.25" customHeight="1">
      <c r="A16" s="1">
        <v>9</v>
      </c>
      <c r="B16" s="4" t="s">
        <v>11</v>
      </c>
      <c r="C16" s="1" t="s">
        <v>21</v>
      </c>
      <c r="D16" s="10">
        <v>25.3</v>
      </c>
      <c r="E16" s="1">
        <v>4.05</v>
      </c>
      <c r="F16" s="3">
        <f t="shared" si="0"/>
        <v>102.465</v>
      </c>
    </row>
    <row r="17" spans="1:6" ht="24" customHeight="1">
      <c r="A17" s="1">
        <v>10</v>
      </c>
      <c r="B17" s="4" t="s">
        <v>12</v>
      </c>
      <c r="C17" s="1" t="s">
        <v>0</v>
      </c>
      <c r="D17" s="10">
        <v>126.2</v>
      </c>
      <c r="E17" s="1">
        <v>8</v>
      </c>
      <c r="F17" s="3">
        <f t="shared" si="0"/>
        <v>1009.6</v>
      </c>
    </row>
    <row r="18" spans="1:6" ht="24.75" customHeight="1">
      <c r="A18" s="1">
        <v>11</v>
      </c>
      <c r="B18" s="4" t="s">
        <v>27</v>
      </c>
      <c r="C18" s="1" t="s">
        <v>18</v>
      </c>
      <c r="D18" s="12">
        <v>0.79</v>
      </c>
      <c r="E18" s="1">
        <v>200</v>
      </c>
      <c r="F18" s="3">
        <f t="shared" si="0"/>
        <v>158</v>
      </c>
    </row>
    <row r="19" spans="1:6" s="13" customFormat="1" ht="27" customHeight="1">
      <c r="A19" s="1">
        <v>12</v>
      </c>
      <c r="B19" s="2" t="s">
        <v>20</v>
      </c>
      <c r="C19" s="1" t="s">
        <v>19</v>
      </c>
      <c r="D19" s="10">
        <v>7</v>
      </c>
      <c r="E19" s="1">
        <v>3.64</v>
      </c>
      <c r="F19" s="3">
        <f t="shared" si="0"/>
        <v>25.48</v>
      </c>
    </row>
    <row r="20" spans="1:6" ht="35.25" customHeight="1">
      <c r="A20" s="1">
        <v>13</v>
      </c>
      <c r="B20" s="4" t="s">
        <v>29</v>
      </c>
      <c r="C20" s="1" t="s">
        <v>21</v>
      </c>
      <c r="D20" s="10">
        <v>29.4</v>
      </c>
      <c r="E20" s="1">
        <v>4.05</v>
      </c>
      <c r="F20" s="3">
        <f t="shared" si="0"/>
        <v>119.07</v>
      </c>
    </row>
    <row r="21" spans="1:6" s="13" customFormat="1" ht="27.75" customHeight="1">
      <c r="A21" s="1">
        <v>14</v>
      </c>
      <c r="B21" s="4" t="s">
        <v>6</v>
      </c>
      <c r="C21" s="1" t="s">
        <v>22</v>
      </c>
      <c r="D21" s="12">
        <v>13.07</v>
      </c>
      <c r="E21" s="1">
        <v>0.86</v>
      </c>
      <c r="F21" s="3">
        <f t="shared" si="0"/>
        <v>11.2402</v>
      </c>
    </row>
    <row r="22" spans="1:6" ht="23.25" customHeight="1">
      <c r="A22" s="14">
        <v>15</v>
      </c>
      <c r="B22" s="15" t="s">
        <v>7</v>
      </c>
      <c r="C22" s="14" t="s">
        <v>22</v>
      </c>
      <c r="D22" s="16">
        <v>13.07</v>
      </c>
      <c r="E22" s="1">
        <v>1.5</v>
      </c>
      <c r="F22" s="17">
        <f t="shared" si="0"/>
        <v>19.605</v>
      </c>
    </row>
    <row r="23" spans="1:6" ht="18" customHeight="1">
      <c r="A23" s="9"/>
      <c r="B23" s="18" t="s">
        <v>24</v>
      </c>
      <c r="C23" s="1"/>
      <c r="D23" s="3"/>
      <c r="E23" s="3"/>
      <c r="F23" s="5">
        <f>SUM(F8:F22)</f>
        <v>6128.6415199999992</v>
      </c>
    </row>
    <row r="24" spans="1:6" ht="17.25" customHeight="1">
      <c r="A24" s="7"/>
      <c r="B24" s="19" t="s">
        <v>8</v>
      </c>
      <c r="F24" s="20">
        <f>F23*0.11</f>
        <v>674.15056719999995</v>
      </c>
    </row>
    <row r="25" spans="1:6" ht="21.75" customHeight="1">
      <c r="A25" s="7"/>
      <c r="B25" s="21" t="s">
        <v>24</v>
      </c>
      <c r="F25" s="23">
        <f>SUM(F23:F24)</f>
        <v>6802.7920871999995</v>
      </c>
    </row>
    <row r="26" spans="1:6">
      <c r="B26" s="19" t="s">
        <v>30</v>
      </c>
      <c r="F26" s="20">
        <f>F25*0.2</f>
        <v>1360.5584174400001</v>
      </c>
    </row>
    <row r="27" spans="1:6" ht="12.75" customHeight="1">
      <c r="A27" s="7"/>
      <c r="B27" s="21" t="s">
        <v>24</v>
      </c>
      <c r="C27" s="7"/>
      <c r="E27" s="6"/>
      <c r="F27" s="23">
        <f>SUM(F25:F26)</f>
        <v>8163.3505046399996</v>
      </c>
    </row>
  </sheetData>
  <mergeCells count="8">
    <mergeCell ref="B2:F2"/>
    <mergeCell ref="A3:F3"/>
    <mergeCell ref="A4:A6"/>
    <mergeCell ref="B4:B6"/>
    <mergeCell ref="C4:C6"/>
    <mergeCell ref="D4:D6"/>
    <mergeCell ref="E4:E6"/>
    <mergeCell ref="F4:F6"/>
  </mergeCells>
  <phoneticPr fontId="1" type="noConversion"/>
  <pageMargins left="0.3" right="0.2" top="0.47" bottom="1" header="0.16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NewCalisto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NeoComp</dc:creator>
  <cp:lastModifiedBy>Jora</cp:lastModifiedBy>
  <cp:lastPrinted>2015-12-09T05:22:16Z</cp:lastPrinted>
  <dcterms:created xsi:type="dcterms:W3CDTF">2011-09-30T05:57:27Z</dcterms:created>
  <dcterms:modified xsi:type="dcterms:W3CDTF">2015-12-09T05:53:27Z</dcterms:modified>
</cp:coreProperties>
</file>